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cuments\유토토\자격검정센터\01. ITQ\1. 출제\4. ITQ_6월_정기\8. 기출공지\106_엑셀\2. 엑셀_모범답안\"/>
    </mc:Choice>
  </mc:AlternateContent>
  <bookViews>
    <workbookView xWindow="-120" yWindow="-120" windowWidth="29040" windowHeight="15840"/>
  </bookViews>
  <sheets>
    <sheet name="제1작업" sheetId="1" r:id="rId1"/>
    <sheet name="제2작업" sheetId="2" r:id="rId2"/>
    <sheet name="제3작업" sheetId="3" r:id="rId3"/>
    <sheet name="제4작업" sheetId="18" r:id="rId4"/>
  </sheets>
  <definedNames>
    <definedName name="_xlnm._FilterDatabase" localSheetId="1" hidden="1">제2작업!$B$2:$H$10</definedName>
    <definedName name="_xlnm.Criteria" localSheetId="1">제2작업!$B$14:$C$15</definedName>
    <definedName name="_xlnm.Extract" localSheetId="1">제2작업!$B$18:$E$18</definedName>
    <definedName name="반품건수">제1작업!$H$5:$H$12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G15" i="3" l="1"/>
  <c r="G11" i="3"/>
  <c r="G6" i="3"/>
  <c r="G17" i="3" s="1"/>
  <c r="C16" i="3"/>
  <c r="C12" i="3"/>
  <c r="C7" i="3"/>
  <c r="H11" i="2"/>
  <c r="J13" i="1"/>
  <c r="I6" i="1"/>
  <c r="I5" i="1"/>
  <c r="I10" i="1"/>
  <c r="I12" i="1"/>
  <c r="I8" i="1"/>
  <c r="I11" i="1"/>
  <c r="I9" i="1"/>
  <c r="I7" i="1"/>
  <c r="E14" i="1"/>
  <c r="J14" i="1"/>
  <c r="J6" i="1"/>
  <c r="J5" i="1"/>
  <c r="J10" i="1"/>
  <c r="J12" i="1"/>
  <c r="J8" i="1"/>
  <c r="J11" i="1"/>
  <c r="J9" i="1"/>
  <c r="J7" i="1"/>
  <c r="C18" i="3" l="1"/>
</calcChain>
</file>

<file path=xl/sharedStrings.xml><?xml version="1.0" encoding="utf-8"?>
<sst xmlns="http://schemas.openxmlformats.org/spreadsheetml/2006/main" count="146" uniqueCount="52">
  <si>
    <t>전체 개수</t>
  </si>
  <si>
    <t>전체 평균</t>
  </si>
  <si>
    <t>상품코드</t>
  </si>
  <si>
    <t>분류</t>
  </si>
  <si>
    <t>상품명</t>
  </si>
  <si>
    <t>담당자</t>
  </si>
  <si>
    <t>상반기목표
(단위:천원)</t>
  </si>
  <si>
    <t>상반기실적
(단위:천원)</t>
  </si>
  <si>
    <t>반품건수</t>
  </si>
  <si>
    <t>협찬</t>
  </si>
  <si>
    <t>원피스</t>
  </si>
  <si>
    <t>홍용호</t>
  </si>
  <si>
    <t>가디건</t>
  </si>
  <si>
    <t>김성은</t>
  </si>
  <si>
    <t>티셔츠</t>
  </si>
  <si>
    <t>벨버른 레터링</t>
  </si>
  <si>
    <t>천정우</t>
  </si>
  <si>
    <t>방서찬</t>
  </si>
  <si>
    <t>김진영</t>
  </si>
  <si>
    <t>길현지</t>
  </si>
  <si>
    <t>김시내</t>
  </si>
  <si>
    <t>한여정</t>
  </si>
  <si>
    <t>반품순위</t>
    <phoneticPr fontId="2" type="noConversion"/>
  </si>
  <si>
    <t>상품명</t>
    <phoneticPr fontId="2" type="noConversion"/>
  </si>
  <si>
    <t>최대 상반기실적(단위:천원)</t>
    <phoneticPr fontId="2" type="noConversion"/>
  </si>
  <si>
    <t>VS-213</t>
    <phoneticPr fontId="2" type="noConversion"/>
  </si>
  <si>
    <t>FS-121</t>
    <phoneticPr fontId="2" type="noConversion"/>
  </si>
  <si>
    <t>FE-324</t>
    <phoneticPr fontId="2" type="noConversion"/>
  </si>
  <si>
    <t>MS-146</t>
    <phoneticPr fontId="2" type="noConversion"/>
  </si>
  <si>
    <t>CE-897</t>
    <phoneticPr fontId="2" type="noConversion"/>
  </si>
  <si>
    <t>MS-376</t>
    <phoneticPr fontId="2" type="noConversion"/>
  </si>
  <si>
    <t>CA-135</t>
    <phoneticPr fontId="2" type="noConversion"/>
  </si>
  <si>
    <t>EX-366</t>
    <phoneticPr fontId="2" type="noConversion"/>
  </si>
  <si>
    <t>가디건 상반기실적(단위:천원) 합계</t>
    <phoneticPr fontId="2" type="noConversion"/>
  </si>
  <si>
    <t>가디건상품의 상반기실적(단위:천원) 평균</t>
    <phoneticPr fontId="2" type="noConversion"/>
  </si>
  <si>
    <t>원피스</t>
    <phoneticPr fontId="2" type="noConversion"/>
  </si>
  <si>
    <t>&gt;=20</t>
    <phoneticPr fontId="2" type="noConversion"/>
  </si>
  <si>
    <t>티셔츠 개수</t>
  </si>
  <si>
    <t>원피스 개수</t>
  </si>
  <si>
    <t>가디건 개수</t>
  </si>
  <si>
    <t>티셔츠 평균</t>
  </si>
  <si>
    <t>원피스 평균</t>
  </si>
  <si>
    <t>가디건 평균</t>
  </si>
  <si>
    <t>크롭 니트</t>
  </si>
  <si>
    <t>크롭 니트</t>
    <phoneticPr fontId="2" type="noConversion"/>
  </si>
  <si>
    <t>셔링 슬리브</t>
    <phoneticPr fontId="2" type="noConversion"/>
  </si>
  <si>
    <t>오마이걸</t>
    <phoneticPr fontId="2" type="noConversion"/>
  </si>
  <si>
    <t>플리츠 포켓</t>
    <phoneticPr fontId="2" type="noConversion"/>
  </si>
  <si>
    <t>핑크 퍼피자수</t>
    <phoneticPr fontId="2" type="noConversion"/>
  </si>
  <si>
    <t>플라워 라인</t>
    <phoneticPr fontId="2" type="noConversion"/>
  </si>
  <si>
    <t>팜트리 아트웍</t>
    <phoneticPr fontId="2" type="noConversion"/>
  </si>
  <si>
    <t>플라워 라인의 상반기목표(단위:천원)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</si>
</sst>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0_);\(0\)"/>
    <numFmt numFmtId="177" formatCode="#,##0&quot;명&quot;"/>
    <numFmt numFmtId="178" formatCode="#,##0&quot;건&quot;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3" fillId="0" borderId="7" xfId="0" applyNumberFormat="1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4" fontId="3" fillId="0" borderId="10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41" fontId="3" fillId="0" borderId="1" xfId="1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76" fontId="3" fillId="0" borderId="1" xfId="0" quotePrefix="1" applyNumberFormat="1" applyFont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176" fontId="3" fillId="0" borderId="3" xfId="0" quotePrefix="1" applyNumberFormat="1" applyFont="1" applyBorder="1" applyAlignment="1">
      <alignment horizontal="center" vertical="center"/>
    </xf>
    <xf numFmtId="176" fontId="3" fillId="0" borderId="4" xfId="0" quotePrefix="1" applyNumberFormat="1" applyFont="1" applyBorder="1" applyAlignment="1">
      <alignment horizontal="center" vertical="center"/>
    </xf>
    <xf numFmtId="176" fontId="3" fillId="0" borderId="6" xfId="0" quotePrefix="1" applyNumberFormat="1" applyFont="1" applyBorder="1" applyAlignment="1">
      <alignment horizontal="center" vertical="center"/>
    </xf>
    <xf numFmtId="176" fontId="3" fillId="0" borderId="7" xfId="0" quotePrefix="1" applyNumberFormat="1" applyFont="1" applyBorder="1" applyAlignment="1">
      <alignment horizontal="center" vertical="center"/>
    </xf>
    <xf numFmtId="176" fontId="3" fillId="0" borderId="8" xfId="0" quotePrefix="1" applyNumberFormat="1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41" fontId="3" fillId="0" borderId="3" xfId="1" applyFont="1" applyBorder="1">
      <alignment vertical="center"/>
    </xf>
    <xf numFmtId="41" fontId="3" fillId="0" borderId="7" xfId="1" applyFont="1" applyBorder="1">
      <alignment vertical="center"/>
    </xf>
    <xf numFmtId="41" fontId="3" fillId="0" borderId="3" xfId="1" quotePrefix="1" applyFont="1" applyBorder="1" applyAlignment="1">
      <alignment horizontal="right" vertical="center"/>
    </xf>
    <xf numFmtId="176" fontId="3" fillId="0" borderId="8" xfId="0" quotePrefix="1" applyNumberFormat="1" applyFont="1" applyBorder="1" applyAlignment="1">
      <alignment horizontal="right" vertical="center"/>
    </xf>
    <xf numFmtId="41" fontId="3" fillId="0" borderId="4" xfId="1" quotePrefix="1" applyFont="1" applyBorder="1" applyAlignment="1">
      <alignment horizontal="right" vertical="center"/>
    </xf>
    <xf numFmtId="41" fontId="3" fillId="0" borderId="3" xfId="1" applyFont="1" applyBorder="1" applyAlignment="1">
      <alignment vertical="center"/>
    </xf>
    <xf numFmtId="41" fontId="3" fillId="0" borderId="1" xfId="1" applyFont="1" applyBorder="1" applyAlignment="1">
      <alignment vertical="center"/>
    </xf>
    <xf numFmtId="41" fontId="3" fillId="0" borderId="7" xfId="1" applyFont="1" applyBorder="1" applyAlignment="1">
      <alignment vertical="center"/>
    </xf>
    <xf numFmtId="41" fontId="3" fillId="0" borderId="7" xfId="1" quotePrefix="1" applyFont="1" applyBorder="1" applyAlignment="1">
      <alignment horizontal="right" vertical="center"/>
    </xf>
    <xf numFmtId="41" fontId="3" fillId="0" borderId="0" xfId="0" applyNumberFormat="1" applyFont="1">
      <alignment vertical="center"/>
    </xf>
    <xf numFmtId="41" fontId="3" fillId="0" borderId="10" xfId="1" applyFont="1" applyBorder="1" applyAlignment="1">
      <alignment vertical="center"/>
    </xf>
    <xf numFmtId="41" fontId="3" fillId="0" borderId="10" xfId="1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1" fontId="3" fillId="0" borderId="0" xfId="1" applyFont="1" applyBorder="1" applyAlignment="1">
      <alignment vertical="center"/>
    </xf>
    <xf numFmtId="41" fontId="3" fillId="0" borderId="0" xfId="1" applyFont="1" applyBorder="1">
      <alignment vertical="center"/>
    </xf>
    <xf numFmtId="177" fontId="3" fillId="0" borderId="0" xfId="1" applyNumberFormat="1" applyFont="1" applyBorder="1" applyAlignment="1">
      <alignment horizontal="right" vertical="center"/>
    </xf>
    <xf numFmtId="14" fontId="4" fillId="0" borderId="0" xfId="0" applyNumberFormat="1" applyFont="1" applyAlignment="1">
      <alignment horizontal="center" vertical="center"/>
    </xf>
    <xf numFmtId="178" fontId="3" fillId="0" borderId="3" xfId="1" applyNumberFormat="1" applyFont="1" applyBorder="1" applyAlignment="1">
      <alignment horizontal="right" vertical="center"/>
    </xf>
    <xf numFmtId="178" fontId="3" fillId="0" borderId="1" xfId="1" applyNumberFormat="1" applyFont="1" applyBorder="1" applyAlignment="1">
      <alignment horizontal="right" vertical="center"/>
    </xf>
    <xf numFmtId="178" fontId="3" fillId="0" borderId="7" xfId="1" applyNumberFormat="1" applyFont="1" applyBorder="1" applyAlignment="1">
      <alignment horizontal="right" vertical="center"/>
    </xf>
    <xf numFmtId="178" fontId="3" fillId="0" borderId="10" xfId="1" applyNumberFormat="1" applyFont="1" applyBorder="1" applyAlignment="1">
      <alignment horizontal="right" vertical="center"/>
    </xf>
    <xf numFmtId="0" fontId="3" fillId="0" borderId="2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4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altLang="en-US" sz="2000" b="1"/>
              <a:t>원피스 및 티셔츠의 상반기실적 현황 </a:t>
            </a:r>
            <a:endParaRPr lang="ko-KR" sz="2000" b="1"/>
          </a:p>
        </c:rich>
      </c:tx>
      <c:layout/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상반기실적(단위:천원)</c:v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2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6938-4105-8299-5C40A790431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(제1작업!$C$6:$C$7,제1작업!$C$9:$C$12)</c:f>
              <c:strCache>
                <c:ptCount val="6"/>
                <c:pt idx="0">
                  <c:v>오마이걸</c:v>
                </c:pt>
                <c:pt idx="1">
                  <c:v>핑크 퍼피자수</c:v>
                </c:pt>
                <c:pt idx="2">
                  <c:v>플라워 라인</c:v>
                </c:pt>
                <c:pt idx="3">
                  <c:v>벨버른 레터링</c:v>
                </c:pt>
                <c:pt idx="4">
                  <c:v>플리츠 포켓</c:v>
                </c:pt>
                <c:pt idx="5">
                  <c:v>팜트리 아트웍</c:v>
                </c:pt>
              </c:strCache>
            </c:strRef>
          </c:cat>
          <c:val>
            <c:numRef>
              <c:f>(제1작업!$G$6:$G$7,제1작업!$G$9:$G$12)</c:f>
              <c:numCache>
                <c:formatCode>_(* #,##0_);_(* \(#,##0\);_(* "-"_);_(@_)</c:formatCode>
                <c:ptCount val="6"/>
                <c:pt idx="0">
                  <c:v>30130</c:v>
                </c:pt>
                <c:pt idx="1">
                  <c:v>19830</c:v>
                </c:pt>
                <c:pt idx="2">
                  <c:v>91790</c:v>
                </c:pt>
                <c:pt idx="3">
                  <c:v>30430</c:v>
                </c:pt>
                <c:pt idx="4">
                  <c:v>15030</c:v>
                </c:pt>
                <c:pt idx="5">
                  <c:v>52830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38-4105-8299-5C40A79043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908277120"/>
        <c:axId val="835450736"/>
      </c:barChart>
      <c:lineChart>
        <c:grouping val="standard"/>
        <c:varyColors val="0"/>
        <c:ser>
          <c:idx val="1"/>
          <c:order val="1"/>
          <c:tx>
            <c:strRef>
              <c:f>제1작업!$H$4</c:f>
              <c:strCache>
                <c:ptCount val="1"/>
                <c:pt idx="0">
                  <c:v>반품건수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strRef>
              <c:f>(제1작업!$C$6:$C$7,제1작업!$C$9:$C$12)</c:f>
              <c:strCache>
                <c:ptCount val="6"/>
                <c:pt idx="0">
                  <c:v>오마이걸</c:v>
                </c:pt>
                <c:pt idx="1">
                  <c:v>핑크 퍼피자수</c:v>
                </c:pt>
                <c:pt idx="2">
                  <c:v>플라워 라인</c:v>
                </c:pt>
                <c:pt idx="3">
                  <c:v>벨버른 레터링</c:v>
                </c:pt>
                <c:pt idx="4">
                  <c:v>플리츠 포켓</c:v>
                </c:pt>
                <c:pt idx="5">
                  <c:v>팜트리 아트웍</c:v>
                </c:pt>
              </c:strCache>
            </c:strRef>
          </c:cat>
          <c:val>
            <c:numRef>
              <c:f>(제1작업!$H$6:$H$7,제1작업!$H$9:$H$12)</c:f>
              <c:numCache>
                <c:formatCode>#,##0"건"</c:formatCode>
                <c:ptCount val="6"/>
                <c:pt idx="0">
                  <c:v>25</c:v>
                </c:pt>
                <c:pt idx="1">
                  <c:v>21</c:v>
                </c:pt>
                <c:pt idx="2">
                  <c:v>17</c:v>
                </c:pt>
                <c:pt idx="3">
                  <c:v>8</c:v>
                </c:pt>
                <c:pt idx="4">
                  <c:v>23</c:v>
                </c:pt>
                <c:pt idx="5">
                  <c:v>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38-4105-8299-5C40A79043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9183200"/>
        <c:axId val="909185600"/>
      </c:lineChart>
      <c:catAx>
        <c:axId val="908277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835450736"/>
        <c:crosses val="autoZero"/>
        <c:auto val="1"/>
        <c:lblAlgn val="ctr"/>
        <c:lblOffset val="100"/>
        <c:noMultiLvlLbl val="0"/>
      </c:catAx>
      <c:valAx>
        <c:axId val="835450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908277120"/>
        <c:crosses val="autoZero"/>
        <c:crossBetween val="between"/>
      </c:valAx>
      <c:valAx>
        <c:axId val="909185600"/>
        <c:scaling>
          <c:orientation val="minMax"/>
        </c:scaling>
        <c:delete val="0"/>
        <c:axPos val="r"/>
        <c:numFmt formatCode="#,##0&quot;건&quot;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909183200"/>
        <c:crosses val="max"/>
        <c:crossBetween val="between"/>
        <c:majorUnit val="10"/>
      </c:valAx>
      <c:catAx>
        <c:axId val="90918320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909185600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114300</xdr:rowOff>
    </xdr:from>
    <xdr:to>
      <xdr:col>6</xdr:col>
      <xdr:colOff>361950</xdr:colOff>
      <xdr:row>2</xdr:row>
      <xdr:rowOff>161925</xdr:rowOff>
    </xdr:to>
    <xdr:sp macro="" textlink="">
      <xdr:nvSpPr>
        <xdr:cNvPr id="2" name="사각형: 잘린 위쪽 모서리 1">
          <a:extLst>
            <a:ext uri="{FF2B5EF4-FFF2-40B4-BE49-F238E27FC236}">
              <a16:creationId xmlns:a16="http://schemas.microsoft.com/office/drawing/2014/main" id="{51E09548-B23A-4B4A-9986-4A1211EDF877}"/>
            </a:ext>
          </a:extLst>
        </xdr:cNvPr>
        <xdr:cNvSpPr/>
      </xdr:nvSpPr>
      <xdr:spPr>
        <a:xfrm>
          <a:off x="123825" y="114300"/>
          <a:ext cx="5295900" cy="619125"/>
        </a:xfrm>
        <a:prstGeom prst="trapezoid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여성의류 판매실적 현황</a:t>
          </a:r>
        </a:p>
      </xdr:txBody>
    </xdr:sp>
    <xdr:clientData/>
  </xdr:twoCellAnchor>
  <xdr:twoCellAnchor>
    <xdr:from>
      <xdr:col>7</xdr:col>
      <xdr:colOff>0</xdr:colOff>
      <xdr:row>0</xdr:row>
      <xdr:rowOff>104775</xdr:rowOff>
    </xdr:from>
    <xdr:to>
      <xdr:col>9</xdr:col>
      <xdr:colOff>885824</xdr:colOff>
      <xdr:row>2</xdr:row>
      <xdr:rowOff>171450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2554017B-EC44-49D7-AC55-5DED3B77F7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104775"/>
          <a:ext cx="2762249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48375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956B4DC6-EE69-8793-0D1F-43C9BA6818D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0.53891</cdr:x>
      <cdr:y>0.12131</cdr:y>
    </cdr:from>
    <cdr:to>
      <cdr:x>0.65534</cdr:x>
      <cdr:y>0.20243</cdr:y>
    </cdr:to>
    <cdr:sp macro="" textlink="">
      <cdr:nvSpPr>
        <cdr:cNvPr id="2" name="모서리가 둥근 사각형 설명선 1">
          <a:extLst xmlns:a="http://schemas.openxmlformats.org/drawingml/2006/main">
            <a:ext uri="{FF2B5EF4-FFF2-40B4-BE49-F238E27FC236}">
              <a16:creationId xmlns:a16="http://schemas.microsoft.com/office/drawing/2014/main" id="{70D7AFA1-7AB0-2827-FA0A-85E225B39518}"/>
            </a:ext>
          </a:extLst>
        </cdr:cNvPr>
        <cdr:cNvSpPr/>
      </cdr:nvSpPr>
      <cdr:spPr>
        <a:xfrm xmlns:a="http://schemas.openxmlformats.org/drawingml/2006/main">
          <a:off x="5013325" y="736600"/>
          <a:ext cx="1083116" cy="492598"/>
        </a:xfrm>
        <a:prstGeom xmlns:a="http://schemas.openxmlformats.org/drawingml/2006/main" prst="wedgeRoundRectCallout">
          <a:avLst>
            <a:gd name="adj1" fmla="val -87751"/>
            <a:gd name="adj2" fmla="val -14692"/>
            <a:gd name="adj3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rgbClr val="0070C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최대실적</a:t>
          </a:r>
          <a:endParaRPr lang="ko-KR">
            <a:solidFill>
              <a:sysClr val="windowText" lastClr="000000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9"/>
  <sheetViews>
    <sheetView tabSelected="1" zoomScaleNormal="100" workbookViewId="0"/>
  </sheetViews>
  <sheetFormatPr defaultColWidth="9" defaultRowHeight="13.5" x14ac:dyDescent="0.3"/>
  <cols>
    <col min="1" max="1" width="1.625" style="1" customWidth="1"/>
    <col min="2" max="2" width="11.25" style="1" customWidth="1"/>
    <col min="3" max="3" width="15.75" style="1" customWidth="1"/>
    <col min="4" max="5" width="9.5" style="1" customWidth="1"/>
    <col min="6" max="7" width="11.875" style="1" customWidth="1"/>
    <col min="8" max="10" width="11.375" style="1" customWidth="1"/>
    <col min="11" max="16384" width="9" style="1"/>
  </cols>
  <sheetData>
    <row r="1" spans="2:10" ht="22.5" customHeight="1" x14ac:dyDescent="0.3"/>
    <row r="2" spans="2:10" ht="22.5" customHeight="1" x14ac:dyDescent="0.3"/>
    <row r="3" spans="2:10" ht="22.5" customHeight="1" thickBot="1" x14ac:dyDescent="0.35"/>
    <row r="4" spans="2:10" ht="27.75" thickBot="1" x14ac:dyDescent="0.35">
      <c r="B4" s="7" t="s">
        <v>2</v>
      </c>
      <c r="C4" s="8" t="s">
        <v>4</v>
      </c>
      <c r="D4" s="9" t="s">
        <v>3</v>
      </c>
      <c r="E4" s="8" t="s">
        <v>5</v>
      </c>
      <c r="F4" s="9" t="s">
        <v>6</v>
      </c>
      <c r="G4" s="9" t="s">
        <v>7</v>
      </c>
      <c r="H4" s="9" t="s">
        <v>8</v>
      </c>
      <c r="I4" s="9" t="s">
        <v>9</v>
      </c>
      <c r="J4" s="10" t="s">
        <v>22</v>
      </c>
    </row>
    <row r="5" spans="2:10" ht="19.5" customHeight="1" x14ac:dyDescent="0.3">
      <c r="B5" s="17" t="s">
        <v>26</v>
      </c>
      <c r="C5" s="18" t="s">
        <v>44</v>
      </c>
      <c r="D5" s="20" t="s">
        <v>12</v>
      </c>
      <c r="E5" s="18" t="s">
        <v>13</v>
      </c>
      <c r="F5" s="32">
        <v>31130</v>
      </c>
      <c r="G5" s="27">
        <v>41190</v>
      </c>
      <c r="H5" s="46">
        <v>34</v>
      </c>
      <c r="I5" s="21" t="str">
        <f t="shared" ref="I5:I12" si="0">IF(MID(B5,4,1)="1","연예인 협찬","")</f>
        <v>연예인 협찬</v>
      </c>
      <c r="J5" s="22" t="str">
        <f t="shared" ref="J5:J12" si="1">_xlfn.RANK.EQ(H5,반품건수)&amp;"위"</f>
        <v>1위</v>
      </c>
    </row>
    <row r="6" spans="2:10" ht="19.5" customHeight="1" x14ac:dyDescent="0.3">
      <c r="B6" s="2" t="s">
        <v>25</v>
      </c>
      <c r="C6" s="4" t="s">
        <v>46</v>
      </c>
      <c r="D6" s="5" t="s">
        <v>10</v>
      </c>
      <c r="E6" s="4" t="s">
        <v>11</v>
      </c>
      <c r="F6" s="33">
        <v>22730</v>
      </c>
      <c r="G6" s="16">
        <v>30130</v>
      </c>
      <c r="H6" s="47">
        <v>25</v>
      </c>
      <c r="I6" s="19" t="str">
        <f t="shared" si="0"/>
        <v/>
      </c>
      <c r="J6" s="23" t="str">
        <f t="shared" si="1"/>
        <v>2위</v>
      </c>
    </row>
    <row r="7" spans="2:10" ht="19.5" customHeight="1" x14ac:dyDescent="0.3">
      <c r="B7" s="2" t="s">
        <v>32</v>
      </c>
      <c r="C7" s="4" t="s">
        <v>48</v>
      </c>
      <c r="D7" s="5" t="s">
        <v>14</v>
      </c>
      <c r="E7" s="4" t="s">
        <v>21</v>
      </c>
      <c r="F7" s="33">
        <v>21770</v>
      </c>
      <c r="G7" s="16">
        <v>19830</v>
      </c>
      <c r="H7" s="47">
        <v>21</v>
      </c>
      <c r="I7" s="19" t="str">
        <f t="shared" si="0"/>
        <v/>
      </c>
      <c r="J7" s="23" t="str">
        <f t="shared" si="1"/>
        <v>4위</v>
      </c>
    </row>
    <row r="8" spans="2:10" ht="19.5" customHeight="1" x14ac:dyDescent="0.3">
      <c r="B8" s="2" t="s">
        <v>29</v>
      </c>
      <c r="C8" s="4" t="s">
        <v>45</v>
      </c>
      <c r="D8" s="5" t="s">
        <v>12</v>
      </c>
      <c r="E8" s="4" t="s">
        <v>18</v>
      </c>
      <c r="F8" s="33">
        <v>10180</v>
      </c>
      <c r="G8" s="16">
        <v>10300</v>
      </c>
      <c r="H8" s="47">
        <v>6</v>
      </c>
      <c r="I8" s="19" t="str">
        <f t="shared" si="0"/>
        <v/>
      </c>
      <c r="J8" s="23" t="str">
        <f t="shared" si="1"/>
        <v>8위</v>
      </c>
    </row>
    <row r="9" spans="2:10" ht="19.5" customHeight="1" x14ac:dyDescent="0.3">
      <c r="B9" s="2" t="s">
        <v>31</v>
      </c>
      <c r="C9" s="4" t="s">
        <v>49</v>
      </c>
      <c r="D9" s="5" t="s">
        <v>14</v>
      </c>
      <c r="E9" s="4" t="s">
        <v>20</v>
      </c>
      <c r="F9" s="33">
        <v>61330</v>
      </c>
      <c r="G9" s="16">
        <v>91790</v>
      </c>
      <c r="H9" s="47">
        <v>17</v>
      </c>
      <c r="I9" s="19" t="str">
        <f t="shared" si="0"/>
        <v>연예인 협찬</v>
      </c>
      <c r="J9" s="23" t="str">
        <f t="shared" si="1"/>
        <v>5위</v>
      </c>
    </row>
    <row r="10" spans="2:10" ht="19.5" customHeight="1" x14ac:dyDescent="0.3">
      <c r="B10" s="2" t="s">
        <v>27</v>
      </c>
      <c r="C10" s="4" t="s">
        <v>15</v>
      </c>
      <c r="D10" s="5" t="s">
        <v>14</v>
      </c>
      <c r="E10" s="4" t="s">
        <v>16</v>
      </c>
      <c r="F10" s="33">
        <v>43030</v>
      </c>
      <c r="G10" s="16">
        <v>30430</v>
      </c>
      <c r="H10" s="47">
        <v>8</v>
      </c>
      <c r="I10" s="19" t="str">
        <f t="shared" si="0"/>
        <v/>
      </c>
      <c r="J10" s="23" t="str">
        <f t="shared" si="1"/>
        <v>7위</v>
      </c>
    </row>
    <row r="11" spans="2:10" ht="19.5" customHeight="1" x14ac:dyDescent="0.3">
      <c r="B11" s="2" t="s">
        <v>30</v>
      </c>
      <c r="C11" s="4" t="s">
        <v>47</v>
      </c>
      <c r="D11" s="5" t="s">
        <v>10</v>
      </c>
      <c r="E11" s="4" t="s">
        <v>19</v>
      </c>
      <c r="F11" s="33">
        <v>15730</v>
      </c>
      <c r="G11" s="16">
        <v>15030</v>
      </c>
      <c r="H11" s="47">
        <v>23</v>
      </c>
      <c r="I11" s="19" t="str">
        <f t="shared" si="0"/>
        <v/>
      </c>
      <c r="J11" s="23" t="str">
        <f t="shared" si="1"/>
        <v>3위</v>
      </c>
    </row>
    <row r="12" spans="2:10" ht="19.5" customHeight="1" thickBot="1" x14ac:dyDescent="0.35">
      <c r="B12" s="15" t="s">
        <v>28</v>
      </c>
      <c r="C12" s="14" t="s">
        <v>50</v>
      </c>
      <c r="D12" s="6" t="s">
        <v>10</v>
      </c>
      <c r="E12" s="14" t="s">
        <v>17</v>
      </c>
      <c r="F12" s="34">
        <v>67740</v>
      </c>
      <c r="G12" s="28">
        <v>52830</v>
      </c>
      <c r="H12" s="48">
        <v>15</v>
      </c>
      <c r="I12" s="24" t="str">
        <f t="shared" si="0"/>
        <v>연예인 협찬</v>
      </c>
      <c r="J12" s="25" t="str">
        <f t="shared" si="1"/>
        <v>6위</v>
      </c>
    </row>
    <row r="13" spans="2:10" ht="19.5" customHeight="1" x14ac:dyDescent="0.3">
      <c r="B13" s="50" t="s">
        <v>51</v>
      </c>
      <c r="C13" s="51"/>
      <c r="D13" s="52"/>
      <c r="E13" s="29">
        <f>INDEX(F5:F12,MATCH(C9,C5:C12,0))</f>
        <v>61330</v>
      </c>
      <c r="F13" s="57"/>
      <c r="G13" s="56" t="s">
        <v>33</v>
      </c>
      <c r="H13" s="51"/>
      <c r="I13" s="52"/>
      <c r="J13" s="31">
        <f>DSUM(B4:H12,6,D4:D5)</f>
        <v>51490</v>
      </c>
    </row>
    <row r="14" spans="2:10" ht="19.5" customHeight="1" thickBot="1" x14ac:dyDescent="0.35">
      <c r="B14" s="53" t="s">
        <v>24</v>
      </c>
      <c r="C14" s="54"/>
      <c r="D14" s="55"/>
      <c r="E14" s="35">
        <f>MAX(G5:G12)</f>
        <v>91790</v>
      </c>
      <c r="F14" s="58"/>
      <c r="G14" s="3" t="s">
        <v>23</v>
      </c>
      <c r="H14" s="14" t="s">
        <v>43</v>
      </c>
      <c r="I14" s="26" t="s">
        <v>8</v>
      </c>
      <c r="J14" s="30">
        <f>VLOOKUP(H14,C5:H12,6,0)</f>
        <v>34</v>
      </c>
    </row>
    <row r="18" spans="6:6" x14ac:dyDescent="0.3">
      <c r="F18" s="36"/>
    </row>
    <row r="19" spans="6:6" x14ac:dyDescent="0.3">
      <c r="F19" s="36"/>
    </row>
  </sheetData>
  <sortState ref="A5:J12">
    <sortCondition ref="A5:A12"/>
  </sortState>
  <mergeCells count="4">
    <mergeCell ref="B13:D13"/>
    <mergeCell ref="B14:D14"/>
    <mergeCell ref="G13:I13"/>
    <mergeCell ref="F13:F14"/>
  </mergeCells>
  <phoneticPr fontId="2" type="noConversion"/>
  <conditionalFormatting sqref="B5:J12">
    <cfRule type="expression" dxfId="3" priority="1">
      <formula>$H5&lt;=10</formula>
    </cfRule>
  </conditionalFormatting>
  <dataValidations disablePrompts="1" count="1">
    <dataValidation type="list" allowBlank="1" showInputMessage="1" showErrorMessage="1" sqref="H14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workbookViewId="0"/>
  </sheetViews>
  <sheetFormatPr defaultColWidth="9" defaultRowHeight="13.5" x14ac:dyDescent="0.3"/>
  <cols>
    <col min="1" max="1" width="1.625" style="1" customWidth="1"/>
    <col min="2" max="2" width="11.25" style="1" customWidth="1"/>
    <col min="3" max="3" width="15.75" style="1" customWidth="1"/>
    <col min="4" max="4" width="11.25" style="1" customWidth="1"/>
    <col min="5" max="5" width="9.5" style="1" customWidth="1"/>
    <col min="6" max="7" width="11.875" style="1" customWidth="1"/>
    <col min="8" max="8" width="11.375" style="1" customWidth="1"/>
    <col min="9" max="16384" width="9" style="1"/>
  </cols>
  <sheetData>
    <row r="1" spans="2:8" ht="14.25" thickBot="1" x14ac:dyDescent="0.35"/>
    <row r="2" spans="2:8" ht="27.75" thickBot="1" x14ac:dyDescent="0.35">
      <c r="B2" s="7" t="s">
        <v>2</v>
      </c>
      <c r="C2" s="8" t="s">
        <v>4</v>
      </c>
      <c r="D2" s="9" t="s">
        <v>3</v>
      </c>
      <c r="E2" s="8" t="s">
        <v>5</v>
      </c>
      <c r="F2" s="9" t="s">
        <v>6</v>
      </c>
      <c r="G2" s="9" t="s">
        <v>7</v>
      </c>
      <c r="H2" s="9" t="s">
        <v>8</v>
      </c>
    </row>
    <row r="3" spans="2:8" x14ac:dyDescent="0.3">
      <c r="B3" s="17" t="s">
        <v>26</v>
      </c>
      <c r="C3" s="18" t="s">
        <v>44</v>
      </c>
      <c r="D3" s="20" t="s">
        <v>12</v>
      </c>
      <c r="E3" s="18" t="s">
        <v>13</v>
      </c>
      <c r="F3" s="32">
        <v>31130</v>
      </c>
      <c r="G3" s="27">
        <v>41700</v>
      </c>
      <c r="H3" s="46">
        <v>34</v>
      </c>
    </row>
    <row r="4" spans="2:8" x14ac:dyDescent="0.3">
      <c r="B4" s="2" t="s">
        <v>25</v>
      </c>
      <c r="C4" s="4" t="s">
        <v>46</v>
      </c>
      <c r="D4" s="5" t="s">
        <v>10</v>
      </c>
      <c r="E4" s="4" t="s">
        <v>11</v>
      </c>
      <c r="F4" s="33">
        <v>22730</v>
      </c>
      <c r="G4" s="16">
        <v>30130</v>
      </c>
      <c r="H4" s="47">
        <v>25</v>
      </c>
    </row>
    <row r="5" spans="2:8" x14ac:dyDescent="0.3">
      <c r="B5" s="2" t="s">
        <v>32</v>
      </c>
      <c r="C5" s="4" t="s">
        <v>48</v>
      </c>
      <c r="D5" s="5" t="s">
        <v>14</v>
      </c>
      <c r="E5" s="4" t="s">
        <v>21</v>
      </c>
      <c r="F5" s="33">
        <v>21770</v>
      </c>
      <c r="G5" s="16">
        <v>19830</v>
      </c>
      <c r="H5" s="47">
        <v>21</v>
      </c>
    </row>
    <row r="6" spans="2:8" x14ac:dyDescent="0.3">
      <c r="B6" s="2" t="s">
        <v>29</v>
      </c>
      <c r="C6" s="4" t="s">
        <v>45</v>
      </c>
      <c r="D6" s="5" t="s">
        <v>12</v>
      </c>
      <c r="E6" s="4" t="s">
        <v>18</v>
      </c>
      <c r="F6" s="33">
        <v>10180</v>
      </c>
      <c r="G6" s="16">
        <v>10300</v>
      </c>
      <c r="H6" s="47">
        <v>6</v>
      </c>
    </row>
    <row r="7" spans="2:8" x14ac:dyDescent="0.3">
      <c r="B7" s="2" t="s">
        <v>31</v>
      </c>
      <c r="C7" s="4" t="s">
        <v>49</v>
      </c>
      <c r="D7" s="5" t="s">
        <v>14</v>
      </c>
      <c r="E7" s="4" t="s">
        <v>20</v>
      </c>
      <c r="F7" s="33">
        <v>61330</v>
      </c>
      <c r="G7" s="16">
        <v>91790</v>
      </c>
      <c r="H7" s="47">
        <v>17</v>
      </c>
    </row>
    <row r="8" spans="2:8" x14ac:dyDescent="0.3">
      <c r="B8" s="2" t="s">
        <v>27</v>
      </c>
      <c r="C8" s="4" t="s">
        <v>15</v>
      </c>
      <c r="D8" s="5" t="s">
        <v>14</v>
      </c>
      <c r="E8" s="4" t="s">
        <v>16</v>
      </c>
      <c r="F8" s="33">
        <v>43030</v>
      </c>
      <c r="G8" s="16">
        <v>30430</v>
      </c>
      <c r="H8" s="47">
        <v>8</v>
      </c>
    </row>
    <row r="9" spans="2:8" x14ac:dyDescent="0.3">
      <c r="B9" s="2" t="s">
        <v>30</v>
      </c>
      <c r="C9" s="4" t="s">
        <v>47</v>
      </c>
      <c r="D9" s="5" t="s">
        <v>10</v>
      </c>
      <c r="E9" s="4" t="s">
        <v>19</v>
      </c>
      <c r="F9" s="33">
        <v>15730</v>
      </c>
      <c r="G9" s="16">
        <v>15030</v>
      </c>
      <c r="H9" s="47">
        <v>23</v>
      </c>
    </row>
    <row r="10" spans="2:8" x14ac:dyDescent="0.3">
      <c r="B10" s="11" t="s">
        <v>28</v>
      </c>
      <c r="C10" s="4" t="s">
        <v>50</v>
      </c>
      <c r="D10" s="13" t="s">
        <v>10</v>
      </c>
      <c r="E10" s="12" t="s">
        <v>17</v>
      </c>
      <c r="F10" s="37">
        <v>67740</v>
      </c>
      <c r="G10" s="38">
        <v>52830</v>
      </c>
      <c r="H10" s="49">
        <v>15</v>
      </c>
    </row>
    <row r="11" spans="2:8" x14ac:dyDescent="0.3">
      <c r="B11" s="59" t="s">
        <v>34</v>
      </c>
      <c r="C11" s="60"/>
      <c r="D11" s="59"/>
      <c r="E11" s="59"/>
      <c r="F11" s="59"/>
      <c r="G11" s="59"/>
      <c r="H11" s="16">
        <f>DAVERAGE(B2:H10,6,D2:D3)</f>
        <v>26000</v>
      </c>
    </row>
    <row r="13" spans="2:8" ht="14.25" thickBot="1" x14ac:dyDescent="0.35"/>
    <row r="14" spans="2:8" ht="14.25" thickBot="1" x14ac:dyDescent="0.35">
      <c r="B14" s="9" t="s">
        <v>3</v>
      </c>
      <c r="C14" s="9" t="s">
        <v>8</v>
      </c>
    </row>
    <row r="15" spans="2:8" x14ac:dyDescent="0.3">
      <c r="B15" s="1" t="s">
        <v>35</v>
      </c>
      <c r="C15" s="1" t="s">
        <v>36</v>
      </c>
      <c r="H15" s="36"/>
    </row>
    <row r="17" spans="2:5" ht="14.25" thickBot="1" x14ac:dyDescent="0.35"/>
    <row r="18" spans="2:5" ht="27.75" thickBot="1" x14ac:dyDescent="0.35">
      <c r="B18" s="7" t="s">
        <v>2</v>
      </c>
      <c r="C18" s="8" t="s">
        <v>5</v>
      </c>
      <c r="D18" s="9" t="s">
        <v>7</v>
      </c>
      <c r="E18" s="9" t="s">
        <v>8</v>
      </c>
    </row>
    <row r="19" spans="2:5" x14ac:dyDescent="0.3">
      <c r="B19" s="2" t="s">
        <v>25</v>
      </c>
      <c r="C19" s="4" t="s">
        <v>11</v>
      </c>
      <c r="D19" s="16">
        <v>30130</v>
      </c>
      <c r="E19" s="47">
        <v>25</v>
      </c>
    </row>
    <row r="20" spans="2:5" x14ac:dyDescent="0.3">
      <c r="B20" s="2" t="s">
        <v>30</v>
      </c>
      <c r="C20" s="4" t="s">
        <v>19</v>
      </c>
      <c r="D20" s="16">
        <v>15030</v>
      </c>
      <c r="E20" s="47">
        <v>23</v>
      </c>
    </row>
  </sheetData>
  <mergeCells count="1">
    <mergeCell ref="B11:G11"/>
  </mergeCells>
  <phoneticPr fontId="2" type="noConversion"/>
  <conditionalFormatting sqref="B3:B10 D3:H10">
    <cfRule type="expression" dxfId="2" priority="2">
      <formula>$H3&lt;=10</formula>
    </cfRule>
  </conditionalFormatting>
  <conditionalFormatting sqref="C3:C10">
    <cfRule type="expression" dxfId="1" priority="1">
      <formula>$H3&lt;=10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zoomScaleNormal="100" workbookViewId="0"/>
  </sheetViews>
  <sheetFormatPr defaultColWidth="9" defaultRowHeight="13.5" x14ac:dyDescent="0.3"/>
  <cols>
    <col min="1" max="1" width="1.625" style="1" customWidth="1"/>
    <col min="2" max="2" width="11.25" style="1" customWidth="1"/>
    <col min="3" max="3" width="15.75" style="1" customWidth="1"/>
    <col min="4" max="4" width="12.75" style="1" bestFit="1" customWidth="1"/>
    <col min="5" max="5" width="9.5" style="1" customWidth="1"/>
    <col min="6" max="7" width="11.875" style="1" customWidth="1"/>
    <col min="8" max="8" width="11.375" style="1" customWidth="1"/>
    <col min="9" max="9" width="16.875" style="1" bestFit="1" customWidth="1"/>
    <col min="10" max="16384" width="9" style="1"/>
  </cols>
  <sheetData>
    <row r="1" spans="2:8" ht="13.5" customHeight="1" thickBot="1" x14ac:dyDescent="0.35"/>
    <row r="2" spans="2:8" ht="27.75" thickBot="1" x14ac:dyDescent="0.35">
      <c r="B2" s="7" t="s">
        <v>2</v>
      </c>
      <c r="C2" s="8" t="s">
        <v>4</v>
      </c>
      <c r="D2" s="9" t="s">
        <v>3</v>
      </c>
      <c r="E2" s="8" t="s">
        <v>5</v>
      </c>
      <c r="F2" s="9" t="s">
        <v>6</v>
      </c>
      <c r="G2" s="9" t="s">
        <v>7</v>
      </c>
      <c r="H2" s="9" t="s">
        <v>8</v>
      </c>
    </row>
    <row r="3" spans="2:8" x14ac:dyDescent="0.3">
      <c r="B3" s="17" t="s">
        <v>32</v>
      </c>
      <c r="C3" s="18" t="s">
        <v>48</v>
      </c>
      <c r="D3" s="20" t="s">
        <v>14</v>
      </c>
      <c r="E3" s="18" t="s">
        <v>21</v>
      </c>
      <c r="F3" s="32">
        <v>21770</v>
      </c>
      <c r="G3" s="27">
        <v>19830</v>
      </c>
      <c r="H3" s="46">
        <v>21</v>
      </c>
    </row>
    <row r="4" spans="2:8" x14ac:dyDescent="0.3">
      <c r="B4" s="2" t="s">
        <v>31</v>
      </c>
      <c r="C4" s="4" t="s">
        <v>49</v>
      </c>
      <c r="D4" s="5" t="s">
        <v>14</v>
      </c>
      <c r="E4" s="4" t="s">
        <v>20</v>
      </c>
      <c r="F4" s="33">
        <v>61330</v>
      </c>
      <c r="G4" s="16">
        <v>91790</v>
      </c>
      <c r="H4" s="47">
        <v>17</v>
      </c>
    </row>
    <row r="5" spans="2:8" x14ac:dyDescent="0.3">
      <c r="B5" s="2" t="s">
        <v>27</v>
      </c>
      <c r="C5" s="4" t="s">
        <v>15</v>
      </c>
      <c r="D5" s="5" t="s">
        <v>14</v>
      </c>
      <c r="E5" s="4" t="s">
        <v>16</v>
      </c>
      <c r="F5" s="33">
        <v>43030</v>
      </c>
      <c r="G5" s="16">
        <v>30430</v>
      </c>
      <c r="H5" s="47">
        <v>8</v>
      </c>
    </row>
    <row r="6" spans="2:8" x14ac:dyDescent="0.3">
      <c r="B6" s="2"/>
      <c r="C6" s="4"/>
      <c r="D6" s="39" t="s">
        <v>40</v>
      </c>
      <c r="E6" s="4"/>
      <c r="F6" s="33"/>
      <c r="G6" s="16">
        <f>SUBTOTAL(1,G3:G5)</f>
        <v>47350</v>
      </c>
      <c r="H6" s="47"/>
    </row>
    <row r="7" spans="2:8" x14ac:dyDescent="0.3">
      <c r="B7" s="2"/>
      <c r="C7" s="4">
        <f>SUBTOTAL(3,C3:C5)</f>
        <v>3</v>
      </c>
      <c r="D7" s="39" t="s">
        <v>37</v>
      </c>
      <c r="E7" s="4"/>
      <c r="F7" s="33"/>
      <c r="G7" s="16"/>
      <c r="H7" s="47"/>
    </row>
    <row r="8" spans="2:8" x14ac:dyDescent="0.3">
      <c r="B8" s="2" t="s">
        <v>25</v>
      </c>
      <c r="C8" s="4" t="s">
        <v>46</v>
      </c>
      <c r="D8" s="5" t="s">
        <v>10</v>
      </c>
      <c r="E8" s="4" t="s">
        <v>11</v>
      </c>
      <c r="F8" s="33">
        <v>22730</v>
      </c>
      <c r="G8" s="16">
        <v>30130</v>
      </c>
      <c r="H8" s="47">
        <v>25</v>
      </c>
    </row>
    <row r="9" spans="2:8" x14ac:dyDescent="0.3">
      <c r="B9" s="2" t="s">
        <v>30</v>
      </c>
      <c r="C9" s="4" t="s">
        <v>47</v>
      </c>
      <c r="D9" s="5" t="s">
        <v>10</v>
      </c>
      <c r="E9" s="4" t="s">
        <v>19</v>
      </c>
      <c r="F9" s="33">
        <v>15730</v>
      </c>
      <c r="G9" s="16">
        <v>15030</v>
      </c>
      <c r="H9" s="47">
        <v>23</v>
      </c>
    </row>
    <row r="10" spans="2:8" x14ac:dyDescent="0.3">
      <c r="B10" s="2" t="s">
        <v>28</v>
      </c>
      <c r="C10" s="4" t="s">
        <v>50</v>
      </c>
      <c r="D10" s="5" t="s">
        <v>10</v>
      </c>
      <c r="E10" s="4" t="s">
        <v>17</v>
      </c>
      <c r="F10" s="33">
        <v>67740</v>
      </c>
      <c r="G10" s="16">
        <v>52830</v>
      </c>
      <c r="H10" s="47">
        <v>15</v>
      </c>
    </row>
    <row r="11" spans="2:8" x14ac:dyDescent="0.3">
      <c r="B11" s="2"/>
      <c r="C11" s="4"/>
      <c r="D11" s="40" t="s">
        <v>41</v>
      </c>
      <c r="E11" s="4"/>
      <c r="F11" s="33"/>
      <c r="G11" s="16">
        <f>SUBTOTAL(1,G8:G10)</f>
        <v>32663.333333333332</v>
      </c>
      <c r="H11" s="47"/>
    </row>
    <row r="12" spans="2:8" x14ac:dyDescent="0.3">
      <c r="B12" s="2"/>
      <c r="C12" s="4">
        <f>SUBTOTAL(3,C8:C10)</f>
        <v>3</v>
      </c>
      <c r="D12" s="40" t="s">
        <v>38</v>
      </c>
      <c r="E12" s="4"/>
      <c r="F12" s="33"/>
      <c r="G12" s="16"/>
      <c r="H12" s="47"/>
    </row>
    <row r="13" spans="2:8" x14ac:dyDescent="0.3">
      <c r="B13" s="2" t="s">
        <v>26</v>
      </c>
      <c r="C13" s="4" t="s">
        <v>44</v>
      </c>
      <c r="D13" s="5" t="s">
        <v>12</v>
      </c>
      <c r="E13" s="4" t="s">
        <v>13</v>
      </c>
      <c r="F13" s="33">
        <v>31130</v>
      </c>
      <c r="G13" s="16">
        <v>41190</v>
      </c>
      <c r="H13" s="47">
        <v>34</v>
      </c>
    </row>
    <row r="14" spans="2:8" ht="14.25" thickBot="1" x14ac:dyDescent="0.35">
      <c r="B14" s="15" t="s">
        <v>29</v>
      </c>
      <c r="C14" s="14" t="s">
        <v>45</v>
      </c>
      <c r="D14" s="6" t="s">
        <v>12</v>
      </c>
      <c r="E14" s="14" t="s">
        <v>18</v>
      </c>
      <c r="F14" s="34">
        <v>10180</v>
      </c>
      <c r="G14" s="28">
        <v>10300</v>
      </c>
      <c r="H14" s="48">
        <v>6</v>
      </c>
    </row>
    <row r="15" spans="2:8" x14ac:dyDescent="0.3">
      <c r="B15" s="41"/>
      <c r="C15" s="41"/>
      <c r="D15" s="45" t="s">
        <v>42</v>
      </c>
      <c r="E15" s="41"/>
      <c r="F15" s="42"/>
      <c r="G15" s="43">
        <f>SUBTOTAL(1,G13:G14)</f>
        <v>25745</v>
      </c>
      <c r="H15" s="44"/>
    </row>
    <row r="16" spans="2:8" x14ac:dyDescent="0.3">
      <c r="B16" s="41"/>
      <c r="C16" s="41">
        <f>SUBTOTAL(3,C13:C14)</f>
        <v>2</v>
      </c>
      <c r="D16" s="45" t="s">
        <v>39</v>
      </c>
      <c r="E16" s="41"/>
      <c r="F16" s="42"/>
      <c r="G16" s="43"/>
      <c r="H16" s="44"/>
    </row>
    <row r="17" spans="2:8" x14ac:dyDescent="0.3">
      <c r="B17" s="41"/>
      <c r="C17" s="41"/>
      <c r="D17" s="45" t="s">
        <v>1</v>
      </c>
      <c r="E17" s="41"/>
      <c r="F17" s="42"/>
      <c r="G17" s="43">
        <f>SUBTOTAL(1,G3:G14)</f>
        <v>36441.25</v>
      </c>
      <c r="H17" s="44"/>
    </row>
    <row r="18" spans="2:8" x14ac:dyDescent="0.3">
      <c r="B18" s="41"/>
      <c r="C18" s="41">
        <f>SUBTOTAL(3,C3:C14)</f>
        <v>8</v>
      </c>
      <c r="D18" s="45" t="s">
        <v>0</v>
      </c>
      <c r="E18" s="41"/>
      <c r="F18" s="42"/>
      <c r="G18" s="43"/>
      <c r="H18" s="44"/>
    </row>
  </sheetData>
  <sortState ref="B3:H14">
    <sortCondition descending="1" ref="D3:D14"/>
  </sortState>
  <phoneticPr fontId="2" type="noConversion"/>
  <conditionalFormatting sqref="B3:H18">
    <cfRule type="expression" dxfId="0" priority="1">
      <formula>$H3&lt;=10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반품건수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dcterms:created xsi:type="dcterms:W3CDTF">2019-10-10T06:12:49Z</dcterms:created>
  <dcterms:modified xsi:type="dcterms:W3CDTF">2023-06-12T05:32:04Z</dcterms:modified>
</cp:coreProperties>
</file>